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<sst xmlns="http://schemas.openxmlformats.org/spreadsheetml/2006/main" count="68" uniqueCount="58">
  <si>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序号</t>
  </si>
  <si>
    <t>指标名称</t>
  </si>
  <si>
    <t>单位</t>
  </si>
  <si>
    <t>指标</t>
  </si>
  <si>
    <t>备注</t>
  </si>
  <si>
    <t>一</t>
  </si>
  <si>
    <t>基本指标</t>
  </si>
  <si>
    <t>路线名称</t>
  </si>
  <si>
    <t>溪港公路</t>
  </si>
  <si>
    <t>九曲港路</t>
  </si>
  <si>
    <t>平黎线</t>
  </si>
  <si>
    <t>九南路</t>
  </si>
  <si>
    <t>起讫桩号</t>
  </si>
  <si>
    <t>K0~K3+233.738</t>
  </si>
  <si>
    <t>K0~K0+465.631</t>
  </si>
  <si>
    <t>K0~K1+242.751</t>
  </si>
  <si>
    <t>K0~K0+971.410</t>
  </si>
  <si>
    <t>道路等级</t>
  </si>
  <si>
    <t>四级公路（Ⅱ类）</t>
  </si>
  <si>
    <t>设计速度</t>
  </si>
  <si>
    <t>km/h</t>
  </si>
  <si>
    <t>征用土地</t>
  </si>
  <si>
    <t>亩</t>
  </si>
  <si>
    <t>二</t>
  </si>
  <si>
    <t>路线</t>
  </si>
  <si>
    <t>路线总长</t>
  </si>
  <si>
    <t>km</t>
  </si>
  <si>
    <t>路线增长系数</t>
  </si>
  <si>
    <t>平均每公里交点数</t>
  </si>
  <si>
    <t>个</t>
  </si>
  <si>
    <t>平曲线最小半径</t>
  </si>
  <si>
    <t>m</t>
  </si>
  <si>
    <t>平曲线最小转角</t>
  </si>
  <si>
    <t>°</t>
  </si>
  <si>
    <t>0°14'08"</t>
  </si>
  <si>
    <t>6°15'31"</t>
  </si>
  <si>
    <t>0°10'51"</t>
  </si>
  <si>
    <t>1°42'23"</t>
  </si>
  <si>
    <t>平曲线所占路线长</t>
  </si>
  <si>
    <t>%</t>
  </si>
  <si>
    <t>最小平曲线长</t>
  </si>
  <si>
    <t>每公里纵坡变更次数</t>
  </si>
  <si>
    <t>竖曲线最小半径</t>
  </si>
  <si>
    <t>（1）</t>
  </si>
  <si>
    <t>凸形</t>
  </si>
  <si>
    <t>（2）</t>
  </si>
  <si>
    <t>凹形</t>
  </si>
  <si>
    <t>三</t>
  </si>
  <si>
    <t>路基、路面及排水</t>
  </si>
  <si>
    <t>路基宽度</t>
  </si>
  <si>
    <t>路基填方</t>
  </si>
  <si>
    <r>
      <rPr>
        <sz val="11"/>
        <color theme="1"/>
        <rFont val="等线"/>
        <charset val="134"/>
        <scheme val="minor"/>
      </rPr>
      <t>万m</t>
    </r>
    <r>
      <rPr>
        <vertAlign val="superscript"/>
        <sz val="11"/>
        <color theme="1"/>
        <rFont val="等线"/>
        <charset val="134"/>
        <scheme val="minor"/>
      </rPr>
      <t>3</t>
    </r>
  </si>
  <si>
    <t>路基挖方</t>
  </si>
  <si>
    <t>沥青砼路面</t>
  </si>
  <si>
    <r>
      <rPr>
        <sz val="11"/>
        <color theme="1"/>
        <rFont val="等线"/>
        <charset val="134"/>
        <scheme val="minor"/>
      </rPr>
      <t>万m</t>
    </r>
    <r>
      <rPr>
        <vertAlign val="superscript"/>
        <sz val="11"/>
        <color theme="1"/>
        <rFont val="等线"/>
        <charset val="134"/>
        <scheme val="minor"/>
      </rPr>
      <t>2</t>
    </r>
  </si>
  <si>
    <t>四</t>
  </si>
  <si>
    <t>交通安全及沿线设施</t>
  </si>
  <si>
    <t>安全设施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</si>
</sst>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_ "/>
  </numFmts>
  <fonts count="22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145" zoomScaleNormal="145" topLeftCell="A3" workbookViewId="0">
      <selection activeCell="J12" sqref="J12:J13"/>
    </sheetView>
  </sheetViews>
  <sheetFormatPr defaultColWidth="9" defaultRowHeight="14.25" outlineLevelCol="7"/>
  <cols>
    <col min="1" max="1" width="6.25" style="1" customWidth="1"/>
    <col min="2" max="2" width="19.25" style="1" customWidth="1"/>
    <col min="3" max="3" width="5.75" style="1" customWidth="1"/>
    <col min="4" max="4" width="18.5083333333333" style="1" customWidth="1"/>
    <col min="5" max="5" width="19.2833333333333" style="1" customWidth="1"/>
    <col min="6" max="6" width="19.5083333333333" style="1" customWidth="1"/>
    <col min="7" max="7" width="20.2083333333333" style="1" customWidth="1"/>
    <col min="8" max="16384" width="9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H1" s="1" t="s">
        <v>4</v>
      </c>
    </row>
    <row r="2" spans="1:2">
      <c r="A2" s="1" t="s">
        <v>5</v>
      </c>
      <c r="B2" s="1" t="s">
        <v>6</v>
      </c>
    </row>
    <row r="3" spans="1:7">
      <c r="A3" s="1">
        <v>1</v>
      </c>
      <c r="B3" s="1" t="s">
        <v>7</v>
      </c>
      <c r="D3" s="1" t="s">
        <v>8</v>
      </c>
      <c r="E3" s="1" t="s">
        <v>9</v>
      </c>
      <c r="F3" s="2" t="s">
        <v>10</v>
      </c>
      <c r="G3" s="2" t="s">
        <v>11</v>
      </c>
    </row>
    <row r="4" spans="1:7">
      <c r="A4" s="1">
        <f>A3+1</f>
        <v>2</v>
      </c>
      <c r="B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</row>
    <row r="5" spans="1:7">
      <c r="A5" s="1">
        <f t="shared" ref="A5:A7" si="0">A4+1</f>
        <v>3</v>
      </c>
      <c r="B5" s="1" t="s">
        <v>17</v>
      </c>
      <c r="D5" s="1" t="s">
        <v>18</v>
      </c>
      <c r="E5" s="1" t="s">
        <v>18</v>
      </c>
      <c r="F5" s="1" t="s">
        <v>18</v>
      </c>
      <c r="G5" s="1" t="s">
        <v>18</v>
      </c>
    </row>
    <row r="6" spans="1:7">
      <c r="A6" s="1">
        <f t="shared" si="0"/>
        <v>4</v>
      </c>
      <c r="B6" s="1" t="s">
        <v>19</v>
      </c>
      <c r="C6" s="1" t="s">
        <v>20</v>
      </c>
      <c r="D6" s="1">
        <v>20</v>
      </c>
      <c r="E6" s="1">
        <v>20</v>
      </c>
      <c r="F6" s="1">
        <v>20</v>
      </c>
      <c r="G6" s="1">
        <v>20</v>
      </c>
    </row>
    <row r="7" spans="1:7">
      <c r="A7" s="1">
        <f t="shared" si="0"/>
        <v>5</v>
      </c>
      <c r="B7" s="1" t="s">
        <v>21</v>
      </c>
      <c r="C7" s="1" t="s">
        <v>22</v>
      </c>
      <c r="D7" s="3">
        <f>21613/666.666</f>
        <v>32.4195324195324</v>
      </c>
      <c r="E7" s="3">
        <f>2952/666.666</f>
        <v>4.42800442800443</v>
      </c>
      <c r="F7" s="3">
        <f>5730/666.666</f>
        <v>8.59500859500859</v>
      </c>
      <c r="G7" s="3">
        <f>6660/666.666</f>
        <v>9.99000999000999</v>
      </c>
    </row>
    <row r="9" spans="1:2">
      <c r="A9" s="1" t="s">
        <v>23</v>
      </c>
      <c r="B9" s="1" t="s">
        <v>24</v>
      </c>
    </row>
    <row r="10" spans="1:7">
      <c r="A10" s="1">
        <v>1</v>
      </c>
      <c r="B10" s="1" t="s">
        <v>25</v>
      </c>
      <c r="C10" s="1" t="s">
        <v>26</v>
      </c>
      <c r="D10" s="1">
        <v>3.234</v>
      </c>
      <c r="E10" s="1">
        <v>0.466</v>
      </c>
      <c r="F10" s="1">
        <v>1.242</v>
      </c>
      <c r="G10" s="1">
        <v>0.971</v>
      </c>
    </row>
    <row r="11" spans="1:7">
      <c r="A11" s="1">
        <f>A10+1</f>
        <v>2</v>
      </c>
      <c r="B11" s="1" t="s">
        <v>27</v>
      </c>
      <c r="D11" s="4">
        <v>1.303</v>
      </c>
      <c r="E11" s="4">
        <v>1.001</v>
      </c>
      <c r="F11" s="1">
        <v>1.012</v>
      </c>
      <c r="G11" s="1">
        <v>1.011</v>
      </c>
    </row>
    <row r="12" spans="1:7">
      <c r="A12" s="1">
        <f t="shared" ref="A12:A18" si="1">A11+1</f>
        <v>3</v>
      </c>
      <c r="B12" s="1" t="s">
        <v>28</v>
      </c>
      <c r="C12" s="1" t="s">
        <v>29</v>
      </c>
      <c r="D12" s="1">
        <v>4.639</v>
      </c>
      <c r="E12" s="1">
        <v>2.148</v>
      </c>
      <c r="F12" s="1">
        <v>5.453</v>
      </c>
      <c r="G12" s="1">
        <v>6.177</v>
      </c>
    </row>
    <row r="13" spans="1:7">
      <c r="A13" s="1">
        <f t="shared" si="1"/>
        <v>4</v>
      </c>
      <c r="B13" s="1" t="s">
        <v>30</v>
      </c>
      <c r="C13" s="1" t="s">
        <v>31</v>
      </c>
      <c r="D13" s="1">
        <v>20</v>
      </c>
      <c r="E13" s="1">
        <v>300</v>
      </c>
      <c r="F13" s="1">
        <v>40</v>
      </c>
      <c r="G13" s="1">
        <v>180</v>
      </c>
    </row>
    <row r="14" spans="1:7">
      <c r="A14" s="1">
        <f t="shared" si="1"/>
        <v>5</v>
      </c>
      <c r="B14" s="1" t="s">
        <v>32</v>
      </c>
      <c r="C14" s="1" t="s">
        <v>33</v>
      </c>
      <c r="D14" s="1" t="s">
        <v>34</v>
      </c>
      <c r="E14" s="1" t="s">
        <v>35</v>
      </c>
      <c r="F14" s="1" t="s">
        <v>36</v>
      </c>
      <c r="G14" s="1" t="s">
        <v>37</v>
      </c>
    </row>
    <row r="15" spans="1:7">
      <c r="A15" s="1">
        <f t="shared" si="1"/>
        <v>6</v>
      </c>
      <c r="B15" s="1" t="s">
        <v>38</v>
      </c>
      <c r="C15" s="1" t="s">
        <v>39</v>
      </c>
      <c r="D15" s="4">
        <v>17.32</v>
      </c>
      <c r="E15" s="4">
        <v>7.04</v>
      </c>
      <c r="F15" s="1">
        <v>35.25</v>
      </c>
      <c r="G15" s="1">
        <v>27.49</v>
      </c>
    </row>
    <row r="16" spans="1:7">
      <c r="A16" s="1">
        <f t="shared" si="1"/>
        <v>7</v>
      </c>
      <c r="B16" s="1" t="s">
        <v>40</v>
      </c>
      <c r="C16" s="1" t="s">
        <v>31</v>
      </c>
      <c r="D16" s="4">
        <v>15.379</v>
      </c>
      <c r="E16" s="4">
        <v>32.77</v>
      </c>
      <c r="F16" s="1">
        <v>21.499</v>
      </c>
      <c r="G16" s="1">
        <v>26.306</v>
      </c>
    </row>
    <row r="17" spans="1:7">
      <c r="A17" s="1">
        <f t="shared" si="1"/>
        <v>8</v>
      </c>
      <c r="B17" s="1" t="s">
        <v>41</v>
      </c>
      <c r="C17" s="1" t="s">
        <v>29</v>
      </c>
      <c r="D17" s="4">
        <f>35/D10</f>
        <v>10.8225108225108</v>
      </c>
      <c r="E17" s="4">
        <f>3/E10</f>
        <v>6.43776824034335</v>
      </c>
      <c r="F17" s="1">
        <f>11/F10</f>
        <v>8.85668276972625</v>
      </c>
      <c r="G17" s="4">
        <f>8/G10</f>
        <v>8.2389289392379</v>
      </c>
    </row>
    <row r="18" spans="1:2">
      <c r="A18" s="1">
        <f t="shared" si="1"/>
        <v>9</v>
      </c>
      <c r="B18" s="1" t="s">
        <v>42</v>
      </c>
    </row>
    <row r="19" spans="1:7">
      <c r="A19" s="5" t="s">
        <v>43</v>
      </c>
      <c r="B19" s="1" t="s">
        <v>44</v>
      </c>
      <c r="C19" s="1" t="s">
        <v>31</v>
      </c>
      <c r="D19" s="1">
        <v>500</v>
      </c>
      <c r="E19" s="1">
        <v>35000</v>
      </c>
      <c r="F19" s="1">
        <v>2000</v>
      </c>
      <c r="G19" s="1">
        <v>7000</v>
      </c>
    </row>
    <row r="20" spans="1:7">
      <c r="A20" s="5" t="s">
        <v>45</v>
      </c>
      <c r="B20" s="1" t="s">
        <v>46</v>
      </c>
      <c r="C20" s="1" t="s">
        <v>31</v>
      </c>
      <c r="D20" s="1">
        <v>700</v>
      </c>
      <c r="E20" s="1">
        <v>1000</v>
      </c>
      <c r="F20" s="1">
        <v>6500</v>
      </c>
      <c r="G20" s="1">
        <v>1000</v>
      </c>
    </row>
    <row r="22" spans="1:2">
      <c r="A22" s="1" t="s">
        <v>47</v>
      </c>
      <c r="B22" s="1" t="s">
        <v>48</v>
      </c>
    </row>
    <row r="23" spans="1:7">
      <c r="A23" s="1">
        <v>1</v>
      </c>
      <c r="B23" s="1" t="s">
        <v>49</v>
      </c>
      <c r="C23" s="1" t="s">
        <v>31</v>
      </c>
      <c r="D23" s="1">
        <v>7.5</v>
      </c>
      <c r="E23" s="1">
        <v>6.5</v>
      </c>
      <c r="F23" s="1">
        <v>6.5</v>
      </c>
      <c r="G23" s="1">
        <v>7.5</v>
      </c>
    </row>
    <row r="24" ht="15.75" spans="1:7">
      <c r="A24" s="1">
        <f>A23+1</f>
        <v>2</v>
      </c>
      <c r="B24" s="1" t="s">
        <v>50</v>
      </c>
      <c r="C24" s="1" t="s">
        <v>51</v>
      </c>
      <c r="D24" s="6">
        <v>0</v>
      </c>
      <c r="E24" s="6">
        <v>0</v>
      </c>
      <c r="F24" s="6">
        <v>0</v>
      </c>
      <c r="G24" s="6">
        <v>0</v>
      </c>
    </row>
    <row r="25" ht="15.75" spans="1:7">
      <c r="A25" s="1">
        <f t="shared" ref="A25:A26" si="2">A24+1</f>
        <v>3</v>
      </c>
      <c r="B25" s="1" t="s">
        <v>52</v>
      </c>
      <c r="C25" s="1" t="s">
        <v>51</v>
      </c>
      <c r="D25" s="6">
        <v>0</v>
      </c>
      <c r="E25" s="6">
        <v>0</v>
      </c>
      <c r="F25" s="6">
        <v>0</v>
      </c>
      <c r="G25" s="6">
        <v>0</v>
      </c>
    </row>
    <row r="26" ht="15.75" spans="1:7">
      <c r="A26" s="1">
        <f t="shared" si="2"/>
        <v>4</v>
      </c>
      <c r="B26" s="1" t="s">
        <v>53</v>
      </c>
      <c r="C26" s="1" t="s">
        <v>54</v>
      </c>
      <c r="D26" s="1">
        <v>2.328</v>
      </c>
      <c r="E26" s="1">
        <v>0.289</v>
      </c>
      <c r="F26" s="1">
        <v>0.628</v>
      </c>
      <c r="G26" s="1">
        <v>0.699</v>
      </c>
    </row>
    <row r="28" spans="1:2">
      <c r="A28" s="1" t="s">
        <v>55</v>
      </c>
      <c r="B28" s="1" t="s">
        <v>56</v>
      </c>
    </row>
    <row r="29" spans="1:7">
      <c r="A29" s="1">
        <v>1</v>
      </c>
      <c r="B29" s="1" t="s">
        <v>57</v>
      </c>
      <c r="C29" s="1" t="s">
        <v>26</v>
      </c>
      <c r="D29" s="1">
        <f t="shared" ref="D29:G29" si="3">D10</f>
        <v>3.234</v>
      </c>
      <c r="E29" s="1">
        <f t="shared" ref="E29" si="4">E10</f>
        <v>0.466</v>
      </c>
      <c r="F29" s="1">
        <f t="shared" si="3"/>
        <v>1.242</v>
      </c>
      <c r="G29" s="1">
        <f t="shared" si="3"/>
        <v>0.971</v>
      </c>
    </row>
  </sheetData>
  <mergeCells count="1">
    <mergeCell ref="D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Fyc</dc:creator>
  <cp:lastModifiedBy>知行合一</cp:lastModifiedBy>
  <dcterms:created xsi:type="dcterms:W3CDTF">2015-06-05T18:19:00Z</dcterms:created>
  <dcterms:modified xsi:type="dcterms:W3CDTF">2025-07-31T10:56:56Z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F3C0845B3BC1467C9E2751ACCA51DF8E_12</vt:lpwstr>
  </property>
  <property fmtid="{D5CDD505-2E9C-101B-9397-08002B2CF9AE}" pid="3" name="KSOProductBuildVer">
    <vt:lpwstr>2052-12.1.0.21915</vt:lpwstr>
  </property>
</Properties>
</file>